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Table1!$5:$7</definedName>
  </definedNames>
  <calcPr calcId="145621"/>
</workbook>
</file>

<file path=xl/calcChain.xml><?xml version="1.0" encoding="utf-8"?>
<calcChain xmlns="http://schemas.openxmlformats.org/spreadsheetml/2006/main">
  <c r="F58" i="1" l="1"/>
  <c r="F47" i="1"/>
  <c r="G47" i="1" l="1"/>
  <c r="H47" i="1" l="1"/>
  <c r="F72" i="1"/>
  <c r="F66" i="1"/>
  <c r="G24" i="1"/>
  <c r="H24" i="1"/>
  <c r="F24" i="1"/>
  <c r="G17" i="1"/>
  <c r="H17" i="1"/>
  <c r="F17" i="1"/>
  <c r="H73" i="1" l="1"/>
  <c r="G73" i="1"/>
  <c r="F73" i="1"/>
</calcChain>
</file>

<file path=xl/sharedStrings.xml><?xml version="1.0" encoding="utf-8"?>
<sst xmlns="http://schemas.openxmlformats.org/spreadsheetml/2006/main" count="335" uniqueCount="171">
  <si>
    <t>ГРБС</t>
  </si>
  <si>
    <t>НР (код)</t>
  </si>
  <si>
    <t>НР (наименование)</t>
  </si>
  <si>
    <t>Рз Пр</t>
  </si>
  <si>
    <t>ВР</t>
  </si>
  <si>
    <t>2022 год</t>
  </si>
  <si>
    <t>2023 год</t>
  </si>
  <si>
    <t>2024 год</t>
  </si>
  <si>
    <t>Пояснение</t>
  </si>
  <si>
    <t/>
  </si>
  <si>
    <t>Реализация полномочий исполнительно-распорядительного органа Мглинского района</t>
  </si>
  <si>
    <t>901</t>
  </si>
  <si>
    <t>0141180040</t>
  </si>
  <si>
    <t>Руководство и управление в сфере установленных функций органов местного самоуправления</t>
  </si>
  <si>
    <t>0104</t>
  </si>
  <si>
    <t>244</t>
  </si>
  <si>
    <t>247</t>
  </si>
  <si>
    <t>0147180710</t>
  </si>
  <si>
    <t>Многофункциональные центры предоставления государственных и муниципальных услуг</t>
  </si>
  <si>
    <t>0113</t>
  </si>
  <si>
    <t>611</t>
  </si>
  <si>
    <t>0143180700</t>
  </si>
  <si>
    <t>Единые дежурно-диспетчерские службы</t>
  </si>
  <si>
    <t>0309</t>
  </si>
  <si>
    <t>112</t>
  </si>
  <si>
    <t>119</t>
  </si>
  <si>
    <t>0141283350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</si>
  <si>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</si>
  <si>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0405</t>
  </si>
  <si>
    <t>0149180600</t>
  </si>
  <si>
    <t>Спортивно-оздоровительные комплексы и центры</t>
  </si>
  <si>
    <t>1101</t>
  </si>
  <si>
    <t>ИТОГО по муниципальной программе</t>
  </si>
  <si>
    <t>Строительство и архитектура в Мглинском районе</t>
  </si>
  <si>
    <t>0245381630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</si>
  <si>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</si>
  <si>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0408</t>
  </si>
  <si>
    <t>811</t>
  </si>
  <si>
    <t>0245181610</t>
  </si>
  <si>
    <t>Обеспечение сохранности автомобильных дорог местного значения и условий безопасного движения по ним</t>
  </si>
  <si>
    <t>0409</t>
  </si>
  <si>
    <t>0244181850</t>
  </si>
  <si>
    <t>Приобретение специализированной техники для предприятий жилищно-коммунального комплекса</t>
  </si>
  <si>
    <t>0502</t>
  </si>
  <si>
    <t>0245281740</t>
  </si>
  <si>
    <t>Мероприятия в сфере коммунального хозяйства</t>
  </si>
  <si>
    <t>414</t>
  </si>
  <si>
    <t>0245583310</t>
  </si>
  <si>
    <t>Мероприятия в сфере архитектуры и градостроительства</t>
  </si>
  <si>
    <t>Программа "Управление муниципальной собственностью Мглинского района"</t>
  </si>
  <si>
    <t>902</t>
  </si>
  <si>
    <t>0541180900</t>
  </si>
  <si>
    <t>Оценка имущества, признание прав и регулирование отношений муниципальной собственности</t>
  </si>
  <si>
    <t>Программа "Развитие образования Мглинского района"</t>
  </si>
  <si>
    <t>903</t>
  </si>
  <si>
    <t>0641280300</t>
  </si>
  <si>
    <t>Дошкольные образовательные организации</t>
  </si>
  <si>
    <t>0701</t>
  </si>
  <si>
    <t>612</t>
  </si>
  <si>
    <t>0641281430</t>
  </si>
  <si>
    <t>Мероприятия, направленные на профилактику и устранение последствий распространения коронавирусной инфекции</t>
  </si>
  <si>
    <t>0641280310</t>
  </si>
  <si>
    <t>Общеобразовательные организации</t>
  </si>
  <si>
    <t>0702</t>
  </si>
  <si>
    <t>06412L3040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</si>
  <si>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</si>
  <si>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0641280320</t>
  </si>
  <si>
    <t>Организации дополнительного образования</t>
  </si>
  <si>
    <t>0703</t>
  </si>
  <si>
    <t>0641282610</t>
  </si>
  <si>
    <t>Обеспечение функционирования модели персонифицированного финансирования дополнительного образования детей</t>
  </si>
  <si>
    <t>0641180340</t>
  </si>
  <si>
    <t>Учреждения психолого-медико-социального сопровождения</t>
  </si>
  <si>
    <t>0709</t>
  </si>
  <si>
    <t>0641180720</t>
  </si>
  <si>
    <t>Учреждения, обеспечивающие деятельность органов местного самоуправления и муниципальных учреждений</t>
  </si>
  <si>
    <t>0641282430</t>
  </si>
  <si>
    <t>Мероприятия по комплексной безопасности муниципальных учреждений</t>
  </si>
  <si>
    <t>904</t>
  </si>
  <si>
    <t>Программа "Развитие культуры и сохранение культурного наследия Мглинского района"</t>
  </si>
  <si>
    <t>071A155130</t>
  </si>
  <si>
    <t>0801</t>
  </si>
  <si>
    <t>0741280450</t>
  </si>
  <si>
    <t>Библиотеки</t>
  </si>
  <si>
    <t>0741280460</t>
  </si>
  <si>
    <t>Музеи и постоянные выставки</t>
  </si>
  <si>
    <t>0741280480</t>
  </si>
  <si>
    <t>Дворцы и дома культуры, клубы, выставочные залы</t>
  </si>
  <si>
    <t>0741284260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</si>
  <si>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</si>
  <si>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07412L2990</t>
  </si>
  <si>
    <t>Реализация федеральной целевой программы "Увековечение памяти погибших при защите Отечества на 2019 - 2024 годы"</t>
  </si>
  <si>
    <t>Программа "Проведение капитального ремонта многоквартирных домов на территории Мглинского района"</t>
  </si>
  <si>
    <t>0942181830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</si>
  <si>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</si>
  <si>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0501</t>
  </si>
  <si>
    <t>Непрограммная деятельность</t>
  </si>
  <si>
    <t>1000083270</t>
  </si>
  <si>
    <t>Исполнение исковых требований на основании вступивших в законную силу судебных актов, обязательств бюджета</t>
  </si>
  <si>
    <t>831</t>
  </si>
  <si>
    <t>1000083030</t>
  </si>
  <si>
    <t>Резервные фонды местных администраций</t>
  </si>
  <si>
    <t>1006</t>
  </si>
  <si>
    <t>321</t>
  </si>
  <si>
    <t>905</t>
  </si>
  <si>
    <t>0111</t>
  </si>
  <si>
    <t>870</t>
  </si>
  <si>
    <t>Программа "Энергосбережение и повышение энергетической эффективности в Мглинском районе"</t>
  </si>
  <si>
    <t>1149383260</t>
  </si>
  <si>
    <t>Повышение энергетической эффективности и обеспечения энергосбережения</t>
  </si>
  <si>
    <t>ИТОГО</t>
  </si>
  <si>
    <t>Корректировка расходной части бюджета Мглинского муниципального района Брянской области на 2022-2024 годы</t>
  </si>
  <si>
    <t>Увеличены бюджетные ассигнования на оплату коммунальных услуг по договорам  + 129 528 руб.</t>
  </si>
  <si>
    <t>Увеличены бюджетные ассигнования на оплату коммунальных услуг по договорам  + 2 500 руб.</t>
  </si>
  <si>
    <t>Уменьшены бюджетные ассигнования на  ВР 247 для оплаты коммунальных услуг - 2 500 руб</t>
  </si>
  <si>
    <t>Уменьшены бюджетные ассигнования на  ВР 247 для оплаты коммунальных услуг - 129 528 руб</t>
  </si>
  <si>
    <t xml:space="preserve"> Увеличены бюджетные ассигнования на МФЦ + 189 000 руб. (то пож.сигнализации,услуги охраны, техподдержка Vipnet,ГСМ,запчасти)</t>
  </si>
  <si>
    <t>Уменьшены бюджетные ассигнования на медосмотр  ВР 112 при приеме на работу работников  ЕДДС - 3 346,0 руб.</t>
  </si>
  <si>
    <t>Увеличены бюджетные ассигнования на медосмотр при приеме на работу работников ЕДДС + 3 346,0 руб.</t>
  </si>
  <si>
    <t>Увеличены бюджетные ассигнования на запправка картриджей + 2800 руб., эксплуатационно-техническое обслуживание автоматиз.системы АСЦО + 190 560 руб.,проведение спец.оценки условий труда + 2 800 руб.,приобретение системного блока и пульта диспетчерской связи для ЕДДС + 62 715 руб.</t>
  </si>
  <si>
    <t>Увеличены бюджетные ассигнования на оказание услуг по отлову и содержанию животных без владельцев + 175 182,90 руб.</t>
  </si>
  <si>
    <t>Увеличены бюджетные ассигнования на ФОК + 486 383,26 руб. (зарядка огнетушителей,теплотех.наладка котлов,то котлов, то газового оборудования,вывоз ТБО,тревожная кнопка)</t>
  </si>
  <si>
    <t>Увеличены бюджетные ассигнования на компенсацию части потерь по пассажирским перевозкам на 2 полугодие 2022 г.  + 1 000 000 руб.</t>
  </si>
  <si>
    <t>Увеличены бюджетные ассигнования  дорожного фонда + 3 988 752,68 руб за счет остатков на 01.01.2022 г</t>
  </si>
  <si>
    <t>Увеличены бюджетные ассигнования на выполнение изыскательских работ,разработка ПСД, прохождение экспертизы по объекту по объекту реконструкция водопроводной сети в с.Высокое + 370 000 руб., разработка ПСД,  объекту реконструкция  автомобильной станции + 100 000 руб.</t>
  </si>
  <si>
    <t>Увеличены бюджетные ассигнования на проведение работ по техничсекой инвентаризации и установлению охранных зон на газопроводы + 719 576 руб</t>
  </si>
  <si>
    <t>Увеличены бюджетные ассигнования на огнезащитную обработку + 154 100 руб.</t>
  </si>
  <si>
    <t xml:space="preserve">Развитие сети учреждений культурно-досугового типа муниципальных учреждений культуры </t>
  </si>
  <si>
    <t>Увеличены бюджетные ассигнования на софинансирование из местного бюджета на развитие сети учреждений культурно-досугового типа + 1,0 руб.</t>
  </si>
  <si>
    <t>Увеличены бюджетные ассигнования на софинансирование из местного бюджета на реализацию федеральной целевой программы "Увековечение памяти погибших при защите Отечества" + 0,3 руб.</t>
  </si>
  <si>
    <t>Увеличены бюджетные ассигнования на взносы на кап.ремонт + 9 975,48 руб (в связи с покупкой  квартир детям-сиротам)</t>
  </si>
  <si>
    <t>Увеличены бюджетные ассигнования исполнение судебных исков по администрации района                + 46 276,0 руб.</t>
  </si>
  <si>
    <t>Увеличены бюджетные ассигнования на уствновку окон в здание библиотеки + 37 600 руб.</t>
  </si>
  <si>
    <t>Перенесены расходы с ВР 870 согласно постановлений администрации района (материальная помощь при пожаре)   + 30 000,00 руб</t>
  </si>
  <si>
    <t>Увеличены бюджетные ассигнования на осуществление передаваемых полномочий по созданию условий для организации досуга и обеспечения жителей поселений услугами организаций культуры (от городского поселения)                            + 5 891 577  руб.</t>
  </si>
  <si>
    <t xml:space="preserve">Увеличены бюджетные ассигнования на то системы пожарной сигнализации, автомат.мониторинг,то газового оборудования,поверка сигнализаторов,поверка дымоходов, подписка на период.издания по библиотекам +448 119,2 руб  </t>
  </si>
  <si>
    <t>Увеличены бюджетные ассигнования  по музею  +68 206 руб  на то пожарной сигнализации,то газового оборудования,заправка огнетушителей,поверка дымоходов</t>
  </si>
  <si>
    <t>Увеличены бюджетные ассигнования ДМШ +69 275 руб. на  то пож.сигнализации,автоматический мониторинг,вывоз ТКО,услуги охраны</t>
  </si>
  <si>
    <t>Увеличены бюджетные ассигнования на приобретение дез.средств для профилактики короновирусной инфекциии по детским садам + 49 740 руб.</t>
  </si>
  <si>
    <t>Увеличены бюджетные ассигнования на приобретение дез.средств для профилактики короновирусной инфекциии по учреждениям доп.образования  + 20 080 руб.</t>
  </si>
  <si>
    <t>Увеличены бюджетные ассигнования на приобретение дез.средств для профилактики короновирусной инфекциии по школам + 60 180 руб.</t>
  </si>
  <si>
    <t>Увеличены бюджетные ассигнования на софинансирование из местного бюджета на горячее питание + 740 руб.</t>
  </si>
  <si>
    <t>Увеличены бюджетные ассигнования на разработку ПСД и проверку сметной стоимости по заменен оконных блоков  + 15 908 руб.</t>
  </si>
  <si>
    <t>Увеличены бюджетные ассигнования на обеспечение функционирования модели персонифицированного финансирования + 249 279 руб.</t>
  </si>
  <si>
    <t>Уменьшены бюджетные ассигнования на обеспечение функционирования модели персонифицированного финансирования - 249 279 руб.Увеличены бюджетные ассигнования на ЦДТ +     23 215,15 руб.ТО тепловодоавтоматики,</t>
  </si>
  <si>
    <t xml:space="preserve"> Увеличены бюджетные ассигнования на ЦПМСС + 14 376,30 (зарядка огнетушителей,медосмотры),</t>
  </si>
  <si>
    <t>Увеличены бюджетные ассигнования разработка программ комплексного развития систем коммунальной,транспортной и социальной инфраструктуры поселений + 900 000 руб., разработка схемы территориального планирования + 400 000 руб.;разработка местных нормативов градостроительного троектирования поселений + 300 000 руб.</t>
  </si>
  <si>
    <t>Увеличены бюджетные ассигнования на приобретение спецтехники для МУП ЖКХ ГАЗон Next- самосвал+ 3 300 000 руб, самосвал КАМАЗ  6520 + 8 800 000 руб.</t>
  </si>
  <si>
    <t>Перенесены расходы с ВР 870 согласно постановлений администрации района (материальная помощь при пожаре)   - 30 000,00 руб</t>
  </si>
  <si>
    <t>0412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</si>
  <si>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</si>
  <si>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121F552430</t>
  </si>
  <si>
    <t>Субсидии на строительство и реконструкцию (модернизацию) объектов питьевого водоснабжения</t>
  </si>
  <si>
    <t>0505</t>
  </si>
  <si>
    <t>Увеличены бюджетные ассигнования из областного бюджета на реконструкцию водопроводной сети в н.п. Н.Романовка Мглинского района Брянской области + 609 640 руб., из местного бюджета софинансирование + 6 158 руб.</t>
  </si>
  <si>
    <t>Реализация мероприятий по модернизации школьных систем образования</t>
  </si>
  <si>
    <t>Увеличены бюджетные ассигнования из областного бюджета на реализацию мероприятий по модернизации школьных систем образования + 36 362 446,82 руб.,местного бюджета софинансирование + 1 808 550 руб. На 2023 год из областного бюджета 21 127 872,35 руб., из местного бюджета софинансирование + 1 111 994 руб.</t>
  </si>
  <si>
    <t>0804</t>
  </si>
  <si>
    <t>121</t>
  </si>
  <si>
    <t>129</t>
  </si>
  <si>
    <t>0741180720</t>
  </si>
  <si>
    <t>Увеличены бюджетные ассигнования на выплату ЗП работникам ХЭК и бухгалтерии отдела культуры + 475 090 руб.</t>
  </si>
  <si>
    <t>Увеличены бюджетные ассигнования на выплату начислений на  ЗП работникам ХЭК и бухгалтерии отдела культуры + 121 665 руб.</t>
  </si>
  <si>
    <t>Увеличены бюджетные ассигнования на выплату начислений на  ЗП работникам ХЭК, бухгалтерии отдела образования + 590 140  руб.</t>
  </si>
  <si>
    <t xml:space="preserve">Уточнены бюджетные ассигнования на реализацию переданных полномочий по решению отдельных вопросов местного значения поселений в соответствии с заключенными соглашениями - 5 891 577 руб. (городское поселение) ,увеличены бюджетные ассигнования на клубы +846 946,22  руб. на то системы пожарной сигнализации, автомат.мониторинг,то газового оборудования,поверка сигнализаторов,поверка дымоходов,коммунальные услуги.         </t>
  </si>
  <si>
    <t>Увеличены бюджетные ассигнования на приобретение моющих и бумаги для  ХЭК и бухгалтерии отдела культуры + 7 000 руб.</t>
  </si>
  <si>
    <t>Увеличены бюджетные ассигнования на выплату ЗП работникам ХЭК, бухгалтерии отдела образования + 1 906 324  руб.Уменьшены бюджетные ассигнования на 2023 год на софинансирование мероприятий по модернизации школьных систем образования - 1 111 994,00 руб.</t>
  </si>
  <si>
    <t>Увеличены бюджетные ассигнования на  то пожарной сигнализации,то газа ,моющие средства,услуги охраны, обучение операторов,коммульные услуги, питание  + 943 145 руб.</t>
  </si>
  <si>
    <t>062ZBL7500</t>
  </si>
  <si>
    <t>Увеличены бюджетные ассигнования на  то пожарной сигнализации,то газа ,моющие средства,услуги охраны, обучение операторов,ГСМ,запчасти к автобусам,коммунальные услуги  + 2 506  877,98 руб. Уменьшены бюджетные ассигнования на софинансирование из местного бюджета на горячее питание - 740 руб.</t>
  </si>
  <si>
    <t>Увеличены бюджетные ассигнования на изготовление ПСД на снос аварийного здания  школы + 559 880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</si>
</sst>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9"/>
      <color rgb="FF000000"/>
      <name val="Trebuchet MS"/>
    </font>
    <font>
      <b/>
      <sz val="10"/>
      <color rgb="FF000000"/>
      <name val="Trebuchet MS"/>
    </font>
    <font>
      <b/>
      <sz val="9"/>
      <color rgb="FF000000"/>
      <name val="Trebuchet MS"/>
    </font>
    <font>
      <sz val="10"/>
      <color rgb="FF000000"/>
      <name val="Trebuchet MS"/>
    </font>
    <font>
      <sz val="9"/>
      <color rgb="FF000000"/>
      <name val="Trebuchet MS"/>
      <family val="2"/>
      <charset val="204"/>
    </font>
    <font>
      <sz val="9"/>
      <name val="Trebuchet MS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0"/>
        <bgColor rgb="FFD8E4B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5" borderId="0" xfId="0" applyFont="1" applyFill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3"/>
  <sheetViews>
    <sheetView tabSelected="1" topLeftCell="A31" workbookViewId="0">
      <selection activeCell="I34" sqref="I34"/>
    </sheetView>
  </sheetViews>
  <sheetFormatPr defaultRowHeight="12.75" x14ac:dyDescent="0.2"/>
  <cols>
    <col min="1" max="1" width="6.33203125" customWidth="1"/>
    <col min="2" max="2" width="14.6640625" customWidth="1"/>
    <col min="3" max="3" width="38.33203125" customWidth="1"/>
    <col min="4" max="4" width="8.6640625" customWidth="1"/>
    <col min="5" max="5" width="8.5" customWidth="1"/>
    <col min="6" max="8" width="18.33203125" customWidth="1"/>
    <col min="9" max="9" width="51.83203125" customWidth="1"/>
  </cols>
  <sheetData>
    <row r="2" spans="1:9" x14ac:dyDescent="0.2">
      <c r="C2" s="21" t="s">
        <v>111</v>
      </c>
      <c r="D2" s="21"/>
      <c r="E2" s="21"/>
      <c r="F2" s="21"/>
      <c r="G2" s="21"/>
      <c r="H2" s="21"/>
      <c r="I2" s="21"/>
    </row>
    <row r="5" spans="1:9" ht="56.45" customHeight="1" x14ac:dyDescent="0.2">
      <c r="A5" s="24" t="s">
        <v>0</v>
      </c>
      <c r="B5" s="24" t="s">
        <v>1</v>
      </c>
      <c r="C5" s="24" t="s">
        <v>2</v>
      </c>
      <c r="D5" s="24" t="s">
        <v>3</v>
      </c>
      <c r="E5" s="24" t="s">
        <v>4</v>
      </c>
      <c r="F5" s="24" t="s">
        <v>5</v>
      </c>
      <c r="G5" s="24" t="s">
        <v>6</v>
      </c>
      <c r="H5" s="24" t="s">
        <v>7</v>
      </c>
      <c r="I5" s="24" t="s">
        <v>8</v>
      </c>
    </row>
    <row r="6" spans="1:9" ht="11.25" customHeight="1" x14ac:dyDescent="0.2">
      <c r="A6" s="24" t="s">
        <v>9</v>
      </c>
      <c r="B6" s="24" t="s">
        <v>9</v>
      </c>
      <c r="C6" s="24" t="s">
        <v>9</v>
      </c>
      <c r="D6" s="24" t="s">
        <v>9</v>
      </c>
      <c r="E6" s="24" t="s">
        <v>9</v>
      </c>
      <c r="F6" s="24" t="s">
        <v>9</v>
      </c>
      <c r="G6" s="24" t="s">
        <v>9</v>
      </c>
      <c r="H6" s="24" t="s">
        <v>9</v>
      </c>
      <c r="I6" s="24" t="s">
        <v>9</v>
      </c>
    </row>
    <row r="7" spans="1:9" ht="13.7" customHeight="1" x14ac:dyDescent="0.2">
      <c r="A7" s="24" t="s">
        <v>9</v>
      </c>
      <c r="B7" s="24" t="s">
        <v>9</v>
      </c>
      <c r="C7" s="24" t="s">
        <v>9</v>
      </c>
      <c r="D7" s="24" t="s">
        <v>9</v>
      </c>
      <c r="E7" s="24" t="s">
        <v>9</v>
      </c>
      <c r="F7" s="24" t="s">
        <v>9</v>
      </c>
      <c r="G7" s="24" t="s">
        <v>9</v>
      </c>
      <c r="H7" s="24" t="s">
        <v>9</v>
      </c>
      <c r="I7" s="24" t="s">
        <v>9</v>
      </c>
    </row>
    <row r="8" spans="1:9" ht="13.7" customHeight="1" x14ac:dyDescent="0.2">
      <c r="A8" s="22" t="s">
        <v>10</v>
      </c>
      <c r="B8" s="22"/>
      <c r="C8" s="22"/>
      <c r="D8" s="22"/>
      <c r="E8" s="22"/>
      <c r="F8" s="22"/>
      <c r="G8" s="22"/>
      <c r="H8" s="22"/>
      <c r="I8" s="22"/>
    </row>
    <row r="9" spans="1:9" ht="46.5" customHeight="1" x14ac:dyDescent="0.2">
      <c r="A9" s="1" t="s">
        <v>11</v>
      </c>
      <c r="B9" s="1" t="s">
        <v>12</v>
      </c>
      <c r="C9" s="2" t="s">
        <v>13</v>
      </c>
      <c r="D9" s="1" t="s">
        <v>14</v>
      </c>
      <c r="E9" s="1" t="s">
        <v>15</v>
      </c>
      <c r="F9" s="3">
        <v>-129528</v>
      </c>
      <c r="G9" s="3">
        <v>0</v>
      </c>
      <c r="H9" s="3">
        <v>0</v>
      </c>
      <c r="I9" s="4" t="s">
        <v>115</v>
      </c>
    </row>
    <row r="10" spans="1:9" ht="44.25" customHeight="1" x14ac:dyDescent="0.2">
      <c r="A10" s="1" t="s">
        <v>11</v>
      </c>
      <c r="B10" s="1" t="s">
        <v>12</v>
      </c>
      <c r="C10" s="2" t="s">
        <v>13</v>
      </c>
      <c r="D10" s="1" t="s">
        <v>14</v>
      </c>
      <c r="E10" s="1" t="s">
        <v>16</v>
      </c>
      <c r="F10" s="3">
        <v>129528</v>
      </c>
      <c r="G10" s="3">
        <v>0</v>
      </c>
      <c r="H10" s="3">
        <v>0</v>
      </c>
      <c r="I10" s="4" t="s">
        <v>112</v>
      </c>
    </row>
    <row r="11" spans="1:9" ht="48.75" customHeight="1" x14ac:dyDescent="0.2">
      <c r="A11" s="1" t="s">
        <v>11</v>
      </c>
      <c r="B11" s="1" t="s">
        <v>17</v>
      </c>
      <c r="C11" s="2" t="s">
        <v>18</v>
      </c>
      <c r="D11" s="1" t="s">
        <v>19</v>
      </c>
      <c r="E11" s="1" t="s">
        <v>20</v>
      </c>
      <c r="F11" s="3">
        <v>189000</v>
      </c>
      <c r="G11" s="3">
        <v>0</v>
      </c>
      <c r="H11" s="3">
        <v>0</v>
      </c>
      <c r="I11" s="4" t="s">
        <v>116</v>
      </c>
    </row>
    <row r="12" spans="1:9" ht="42.75" customHeight="1" x14ac:dyDescent="0.2">
      <c r="A12" s="1" t="s">
        <v>11</v>
      </c>
      <c r="B12" s="1" t="s">
        <v>21</v>
      </c>
      <c r="C12" s="2" t="s">
        <v>22</v>
      </c>
      <c r="D12" s="1" t="s">
        <v>23</v>
      </c>
      <c r="E12" s="1" t="s">
        <v>24</v>
      </c>
      <c r="F12" s="3">
        <v>3346</v>
      </c>
      <c r="G12" s="3">
        <v>0</v>
      </c>
      <c r="H12" s="3">
        <v>0</v>
      </c>
      <c r="I12" s="4" t="s">
        <v>118</v>
      </c>
    </row>
    <row r="13" spans="1:9" ht="49.5" customHeight="1" x14ac:dyDescent="0.2">
      <c r="A13" s="1" t="s">
        <v>11</v>
      </c>
      <c r="B13" s="1" t="s">
        <v>21</v>
      </c>
      <c r="C13" s="2" t="s">
        <v>22</v>
      </c>
      <c r="D13" s="1" t="s">
        <v>23</v>
      </c>
      <c r="E13" s="1" t="s">
        <v>25</v>
      </c>
      <c r="F13" s="3">
        <v>-3346</v>
      </c>
      <c r="G13" s="3">
        <v>0</v>
      </c>
      <c r="H13" s="3">
        <v>0</v>
      </c>
      <c r="I13" s="4" t="s">
        <v>117</v>
      </c>
    </row>
    <row r="14" spans="1:9" ht="86.25" customHeight="1" x14ac:dyDescent="0.2">
      <c r="A14" s="1" t="s">
        <v>11</v>
      </c>
      <c r="B14" s="1" t="s">
        <v>21</v>
      </c>
      <c r="C14" s="2" t="s">
        <v>22</v>
      </c>
      <c r="D14" s="1" t="s">
        <v>23</v>
      </c>
      <c r="E14" s="1" t="s">
        <v>15</v>
      </c>
      <c r="F14" s="3">
        <v>258875</v>
      </c>
      <c r="G14" s="3">
        <v>0</v>
      </c>
      <c r="H14" s="3">
        <v>0</v>
      </c>
      <c r="I14" s="4" t="s">
        <v>119</v>
      </c>
    </row>
    <row r="15" spans="1:9" ht="149.25" customHeight="1" x14ac:dyDescent="0.2">
      <c r="A15" s="1" t="s">
        <v>11</v>
      </c>
      <c r="B15" s="1" t="s">
        <v>26</v>
      </c>
      <c r="C15" s="2" t="s">
        <v>27</v>
      </c>
      <c r="D15" s="1" t="s">
        <v>28</v>
      </c>
      <c r="E15" s="1" t="s">
        <v>15</v>
      </c>
      <c r="F15" s="3">
        <v>175182.9</v>
      </c>
      <c r="G15" s="3">
        <v>0</v>
      </c>
      <c r="H15" s="3">
        <v>0</v>
      </c>
      <c r="I15" s="4" t="s">
        <v>120</v>
      </c>
    </row>
    <row r="16" spans="1:9" ht="87" customHeight="1" x14ac:dyDescent="0.2">
      <c r="A16" s="1" t="s">
        <v>11</v>
      </c>
      <c r="B16" s="1" t="s">
        <v>29</v>
      </c>
      <c r="C16" s="2" t="s">
        <v>30</v>
      </c>
      <c r="D16" s="1" t="s">
        <v>31</v>
      </c>
      <c r="E16" s="1" t="s">
        <v>20</v>
      </c>
      <c r="F16" s="3">
        <v>486383.26</v>
      </c>
      <c r="G16" s="3">
        <v>0</v>
      </c>
      <c r="H16" s="3">
        <v>0</v>
      </c>
      <c r="I16" s="4" t="s">
        <v>121</v>
      </c>
    </row>
    <row r="17" spans="1:9" ht="14.45" customHeight="1" x14ac:dyDescent="0.2">
      <c r="A17" s="23" t="s">
        <v>32</v>
      </c>
      <c r="B17" s="23"/>
      <c r="C17" s="23"/>
      <c r="D17" s="23"/>
      <c r="E17" s="23"/>
      <c r="F17" s="6">
        <f>SUM(F9:F16)</f>
        <v>1109441.1600000001</v>
      </c>
      <c r="G17" s="6">
        <f t="shared" ref="G17:H17" si="0">SUM(G9:G16)</f>
        <v>0</v>
      </c>
      <c r="H17" s="6">
        <f t="shared" si="0"/>
        <v>0</v>
      </c>
      <c r="I17" s="5" t="s">
        <v>9</v>
      </c>
    </row>
    <row r="18" spans="1:9" ht="13.7" customHeight="1" x14ac:dyDescent="0.2">
      <c r="A18" s="22" t="s">
        <v>33</v>
      </c>
      <c r="B18" s="22"/>
      <c r="C18" s="22"/>
      <c r="D18" s="22"/>
      <c r="E18" s="22"/>
      <c r="F18" s="22"/>
      <c r="G18" s="22"/>
      <c r="H18" s="22"/>
      <c r="I18" s="22"/>
    </row>
    <row r="19" spans="1:9" ht="136.5" customHeight="1" x14ac:dyDescent="0.2">
      <c r="A19" s="1" t="s">
        <v>11</v>
      </c>
      <c r="B19" s="1" t="s">
        <v>34</v>
      </c>
      <c r="C19" s="2" t="s">
        <v>35</v>
      </c>
      <c r="D19" s="1" t="s">
        <v>36</v>
      </c>
      <c r="E19" s="1" t="s">
        <v>37</v>
      </c>
      <c r="F19" s="3">
        <v>1000000</v>
      </c>
      <c r="G19" s="3">
        <v>0</v>
      </c>
      <c r="H19" s="3">
        <v>0</v>
      </c>
      <c r="I19" s="4" t="s">
        <v>122</v>
      </c>
    </row>
    <row r="20" spans="1:9" ht="65.25" customHeight="1" x14ac:dyDescent="0.2">
      <c r="A20" s="1" t="s">
        <v>11</v>
      </c>
      <c r="B20" s="1" t="s">
        <v>38</v>
      </c>
      <c r="C20" s="2" t="s">
        <v>39</v>
      </c>
      <c r="D20" s="1" t="s">
        <v>40</v>
      </c>
      <c r="E20" s="1" t="s">
        <v>15</v>
      </c>
      <c r="F20" s="3">
        <v>3988752.68</v>
      </c>
      <c r="G20" s="3">
        <v>0</v>
      </c>
      <c r="H20" s="3">
        <v>0</v>
      </c>
      <c r="I20" s="4" t="s">
        <v>123</v>
      </c>
    </row>
    <row r="21" spans="1:9" ht="60.75" customHeight="1" x14ac:dyDescent="0.2">
      <c r="A21" s="1" t="s">
        <v>11</v>
      </c>
      <c r="B21" s="1" t="s">
        <v>41</v>
      </c>
      <c r="C21" s="2" t="s">
        <v>42</v>
      </c>
      <c r="D21" s="1" t="s">
        <v>43</v>
      </c>
      <c r="E21" s="1" t="s">
        <v>15</v>
      </c>
      <c r="F21" s="3">
        <v>12100000</v>
      </c>
      <c r="G21" s="3">
        <v>0</v>
      </c>
      <c r="H21" s="3">
        <v>0</v>
      </c>
      <c r="I21" s="4" t="s">
        <v>147</v>
      </c>
    </row>
    <row r="22" spans="1:9" ht="89.25" customHeight="1" x14ac:dyDescent="0.2">
      <c r="A22" s="1" t="s">
        <v>11</v>
      </c>
      <c r="B22" s="1" t="s">
        <v>44</v>
      </c>
      <c r="C22" s="2" t="s">
        <v>45</v>
      </c>
      <c r="D22" s="1" t="s">
        <v>43</v>
      </c>
      <c r="E22" s="1" t="s">
        <v>46</v>
      </c>
      <c r="F22" s="3">
        <v>470000</v>
      </c>
      <c r="G22" s="3">
        <v>0</v>
      </c>
      <c r="H22" s="3">
        <v>0</v>
      </c>
      <c r="I22" s="4" t="s">
        <v>124</v>
      </c>
    </row>
    <row r="23" spans="1:9" ht="120.75" customHeight="1" x14ac:dyDescent="0.2">
      <c r="A23" s="1" t="s">
        <v>11</v>
      </c>
      <c r="B23" s="1" t="s">
        <v>47</v>
      </c>
      <c r="C23" s="2" t="s">
        <v>48</v>
      </c>
      <c r="D23" s="11" t="s">
        <v>149</v>
      </c>
      <c r="E23" s="1" t="s">
        <v>15</v>
      </c>
      <c r="F23" s="3">
        <v>1600000</v>
      </c>
      <c r="G23" s="3">
        <v>0</v>
      </c>
      <c r="H23" s="3">
        <v>0</v>
      </c>
      <c r="I23" s="4" t="s">
        <v>146</v>
      </c>
    </row>
    <row r="24" spans="1:9" ht="14.45" customHeight="1" x14ac:dyDescent="0.2">
      <c r="A24" s="23" t="s">
        <v>32</v>
      </c>
      <c r="B24" s="23"/>
      <c r="C24" s="23"/>
      <c r="D24" s="23"/>
      <c r="E24" s="23"/>
      <c r="F24" s="6">
        <f>SUM(F19:F23)</f>
        <v>19158752.68</v>
      </c>
      <c r="G24" s="6">
        <f t="shared" ref="G24:H24" si="1">SUM(G19:G23)</f>
        <v>0</v>
      </c>
      <c r="H24" s="6">
        <f t="shared" si="1"/>
        <v>0</v>
      </c>
      <c r="I24" s="5" t="s">
        <v>9</v>
      </c>
    </row>
    <row r="25" spans="1:9" ht="13.7" customHeight="1" x14ac:dyDescent="0.2">
      <c r="A25" s="22" t="s">
        <v>49</v>
      </c>
      <c r="B25" s="22"/>
      <c r="C25" s="22"/>
      <c r="D25" s="22"/>
      <c r="E25" s="22"/>
      <c r="F25" s="22"/>
      <c r="G25" s="22"/>
      <c r="H25" s="22"/>
      <c r="I25" s="22"/>
    </row>
    <row r="26" spans="1:9" ht="60" customHeight="1" x14ac:dyDescent="0.2">
      <c r="A26" s="1" t="s">
        <v>50</v>
      </c>
      <c r="B26" s="1" t="s">
        <v>51</v>
      </c>
      <c r="C26" s="2" t="s">
        <v>52</v>
      </c>
      <c r="D26" s="1" t="s">
        <v>43</v>
      </c>
      <c r="E26" s="1" t="s">
        <v>15</v>
      </c>
      <c r="F26" s="3">
        <v>719576</v>
      </c>
      <c r="G26" s="3">
        <v>0</v>
      </c>
      <c r="H26" s="3">
        <v>0</v>
      </c>
      <c r="I26" s="4" t="s">
        <v>125</v>
      </c>
    </row>
    <row r="27" spans="1:9" ht="14.45" customHeight="1" x14ac:dyDescent="0.2">
      <c r="A27" s="23" t="s">
        <v>32</v>
      </c>
      <c r="B27" s="23"/>
      <c r="C27" s="23"/>
      <c r="D27" s="23"/>
      <c r="E27" s="23"/>
      <c r="F27" s="6">
        <v>719576</v>
      </c>
      <c r="G27" s="6">
        <v>0</v>
      </c>
      <c r="H27" s="6">
        <v>0</v>
      </c>
      <c r="I27" s="5" t="s">
        <v>9</v>
      </c>
    </row>
    <row r="28" spans="1:9" ht="13.7" customHeight="1" x14ac:dyDescent="0.2">
      <c r="A28" s="22" t="s">
        <v>53</v>
      </c>
      <c r="B28" s="22"/>
      <c r="C28" s="22"/>
      <c r="D28" s="22"/>
      <c r="E28" s="22"/>
      <c r="F28" s="22"/>
      <c r="G28" s="22"/>
      <c r="H28" s="22"/>
      <c r="I28" s="22"/>
    </row>
    <row r="29" spans="1:9" ht="71.25" customHeight="1" x14ac:dyDescent="0.2">
      <c r="A29" s="1" t="s">
        <v>54</v>
      </c>
      <c r="B29" s="1" t="s">
        <v>55</v>
      </c>
      <c r="C29" s="2" t="s">
        <v>56</v>
      </c>
      <c r="D29" s="1" t="s">
        <v>57</v>
      </c>
      <c r="E29" s="1" t="s">
        <v>20</v>
      </c>
      <c r="F29" s="19">
        <v>943195</v>
      </c>
      <c r="G29" s="3">
        <v>0</v>
      </c>
      <c r="H29" s="3">
        <v>0</v>
      </c>
      <c r="I29" s="4" t="s">
        <v>167</v>
      </c>
    </row>
    <row r="30" spans="1:9" ht="54.75" customHeight="1" x14ac:dyDescent="0.2">
      <c r="A30" s="1" t="s">
        <v>54</v>
      </c>
      <c r="B30" s="1" t="s">
        <v>55</v>
      </c>
      <c r="C30" s="2" t="s">
        <v>56</v>
      </c>
      <c r="D30" s="1" t="s">
        <v>57</v>
      </c>
      <c r="E30" s="1" t="s">
        <v>58</v>
      </c>
      <c r="F30" s="19">
        <v>15908</v>
      </c>
      <c r="G30" s="3">
        <v>0</v>
      </c>
      <c r="H30" s="3">
        <v>0</v>
      </c>
      <c r="I30" s="4" t="s">
        <v>142</v>
      </c>
    </row>
    <row r="31" spans="1:9" ht="70.5" customHeight="1" x14ac:dyDescent="0.2">
      <c r="A31" s="1" t="s">
        <v>54</v>
      </c>
      <c r="B31" s="1" t="s">
        <v>59</v>
      </c>
      <c r="C31" s="2" t="s">
        <v>60</v>
      </c>
      <c r="D31" s="1" t="s">
        <v>57</v>
      </c>
      <c r="E31" s="1" t="s">
        <v>58</v>
      </c>
      <c r="F31" s="19">
        <v>49740</v>
      </c>
      <c r="G31" s="3">
        <v>0</v>
      </c>
      <c r="H31" s="3">
        <v>0</v>
      </c>
      <c r="I31" s="4" t="s">
        <v>138</v>
      </c>
    </row>
    <row r="32" spans="1:9" ht="108.75" customHeight="1" x14ac:dyDescent="0.2">
      <c r="A32" s="1" t="s">
        <v>54</v>
      </c>
      <c r="B32" s="1" t="s">
        <v>61</v>
      </c>
      <c r="C32" s="2" t="s">
        <v>62</v>
      </c>
      <c r="D32" s="1" t="s">
        <v>63</v>
      </c>
      <c r="E32" s="1" t="s">
        <v>20</v>
      </c>
      <c r="F32" s="19">
        <v>2506877.98</v>
      </c>
      <c r="G32" s="3">
        <v>0</v>
      </c>
      <c r="H32" s="3">
        <v>-740</v>
      </c>
      <c r="I32" s="17" t="s">
        <v>169</v>
      </c>
    </row>
    <row r="33" spans="1:9" ht="108.75" customHeight="1" x14ac:dyDescent="0.2">
      <c r="A33" s="18" t="s">
        <v>54</v>
      </c>
      <c r="B33" s="18" t="s">
        <v>61</v>
      </c>
      <c r="C33" s="2" t="s">
        <v>62</v>
      </c>
      <c r="D33" s="18" t="s">
        <v>63</v>
      </c>
      <c r="E33" s="18">
        <v>612</v>
      </c>
      <c r="F33" s="19">
        <v>559880</v>
      </c>
      <c r="G33" s="3">
        <v>0</v>
      </c>
      <c r="H33" s="3">
        <v>-740</v>
      </c>
      <c r="I33" s="17" t="s">
        <v>170</v>
      </c>
    </row>
    <row r="34" spans="1:9" ht="69.75" customHeight="1" x14ac:dyDescent="0.2">
      <c r="A34" s="1" t="s">
        <v>54</v>
      </c>
      <c r="B34" s="1" t="s">
        <v>59</v>
      </c>
      <c r="C34" s="2" t="s">
        <v>60</v>
      </c>
      <c r="D34" s="1" t="s">
        <v>63</v>
      </c>
      <c r="E34" s="1" t="s">
        <v>58</v>
      </c>
      <c r="F34" s="3">
        <v>60180</v>
      </c>
      <c r="G34" s="3">
        <v>0</v>
      </c>
      <c r="H34" s="3">
        <v>0</v>
      </c>
      <c r="I34" s="4" t="s">
        <v>140</v>
      </c>
    </row>
    <row r="35" spans="1:9" ht="79.5" customHeight="1" x14ac:dyDescent="0.2">
      <c r="A35" s="1" t="s">
        <v>54</v>
      </c>
      <c r="B35" s="1" t="s">
        <v>64</v>
      </c>
      <c r="C35" s="2" t="s">
        <v>65</v>
      </c>
      <c r="D35" s="1" t="s">
        <v>63</v>
      </c>
      <c r="E35" s="1" t="s">
        <v>58</v>
      </c>
      <c r="F35" s="3">
        <v>0</v>
      </c>
      <c r="G35" s="3">
        <v>0</v>
      </c>
      <c r="H35" s="3">
        <v>740</v>
      </c>
      <c r="I35" s="4" t="s">
        <v>141</v>
      </c>
    </row>
    <row r="36" spans="1:9" ht="99.75" customHeight="1" x14ac:dyDescent="0.2">
      <c r="A36" s="1" t="s">
        <v>54</v>
      </c>
      <c r="B36" s="1" t="s">
        <v>66</v>
      </c>
      <c r="C36" s="2" t="s">
        <v>67</v>
      </c>
      <c r="D36" s="1" t="s">
        <v>68</v>
      </c>
      <c r="E36" s="1" t="s">
        <v>20</v>
      </c>
      <c r="F36" s="3">
        <v>-226063.85</v>
      </c>
      <c r="G36" s="3">
        <v>0</v>
      </c>
      <c r="H36" s="3">
        <v>0</v>
      </c>
      <c r="I36" s="4" t="s">
        <v>144</v>
      </c>
    </row>
    <row r="37" spans="1:9" ht="60" customHeight="1" x14ac:dyDescent="0.2">
      <c r="A37" s="1" t="s">
        <v>54</v>
      </c>
      <c r="B37" s="1" t="s">
        <v>69</v>
      </c>
      <c r="C37" s="2" t="s">
        <v>70</v>
      </c>
      <c r="D37" s="1" t="s">
        <v>68</v>
      </c>
      <c r="E37" s="1" t="s">
        <v>20</v>
      </c>
      <c r="F37" s="3">
        <v>249279</v>
      </c>
      <c r="G37" s="3">
        <v>0</v>
      </c>
      <c r="H37" s="3">
        <v>0</v>
      </c>
      <c r="I37" s="4" t="s">
        <v>143</v>
      </c>
    </row>
    <row r="38" spans="1:9" ht="77.25" customHeight="1" x14ac:dyDescent="0.2">
      <c r="A38" s="1" t="s">
        <v>54</v>
      </c>
      <c r="B38" s="1" t="s">
        <v>59</v>
      </c>
      <c r="C38" s="2" t="s">
        <v>60</v>
      </c>
      <c r="D38" s="1" t="s">
        <v>68</v>
      </c>
      <c r="E38" s="1" t="s">
        <v>58</v>
      </c>
      <c r="F38" s="3">
        <v>20080</v>
      </c>
      <c r="G38" s="3">
        <v>0</v>
      </c>
      <c r="H38" s="3">
        <v>0</v>
      </c>
      <c r="I38" s="4" t="s">
        <v>139</v>
      </c>
    </row>
    <row r="39" spans="1:9" ht="61.5" customHeight="1" x14ac:dyDescent="0.2">
      <c r="A39" s="1" t="s">
        <v>54</v>
      </c>
      <c r="B39" s="1" t="s">
        <v>71</v>
      </c>
      <c r="C39" s="2" t="s">
        <v>72</v>
      </c>
      <c r="D39" s="1" t="s">
        <v>73</v>
      </c>
      <c r="E39" s="1" t="s">
        <v>20</v>
      </c>
      <c r="F39" s="3">
        <v>14376.3</v>
      </c>
      <c r="G39" s="3">
        <v>0</v>
      </c>
      <c r="H39" s="3">
        <v>0</v>
      </c>
      <c r="I39" s="4" t="s">
        <v>145</v>
      </c>
    </row>
    <row r="40" spans="1:9" ht="93.75" customHeight="1" x14ac:dyDescent="0.2">
      <c r="A40" s="13" t="s">
        <v>54</v>
      </c>
      <c r="B40" s="13" t="s">
        <v>74</v>
      </c>
      <c r="C40" s="14" t="s">
        <v>75</v>
      </c>
      <c r="D40" s="13" t="s">
        <v>73</v>
      </c>
      <c r="E40" s="13" t="s">
        <v>158</v>
      </c>
      <c r="F40" s="3">
        <v>1906324</v>
      </c>
      <c r="G40" s="3">
        <v>-1111994</v>
      </c>
      <c r="H40" s="3">
        <v>0</v>
      </c>
      <c r="I40" s="17" t="s">
        <v>166</v>
      </c>
    </row>
    <row r="41" spans="1:9" ht="61.5" customHeight="1" x14ac:dyDescent="0.2">
      <c r="A41" s="13" t="s">
        <v>54</v>
      </c>
      <c r="B41" s="13" t="s">
        <v>74</v>
      </c>
      <c r="C41" s="14" t="s">
        <v>75</v>
      </c>
      <c r="D41" s="13" t="s">
        <v>73</v>
      </c>
      <c r="E41" s="13" t="s">
        <v>159</v>
      </c>
      <c r="F41" s="3">
        <v>590140</v>
      </c>
      <c r="G41" s="3">
        <v>0</v>
      </c>
      <c r="H41" s="3">
        <v>0</v>
      </c>
      <c r="I41" s="17" t="s">
        <v>163</v>
      </c>
    </row>
    <row r="42" spans="1:9" ht="66.75" customHeight="1" x14ac:dyDescent="0.2">
      <c r="A42" s="1" t="s">
        <v>54</v>
      </c>
      <c r="B42" s="1" t="s">
        <v>74</v>
      </c>
      <c r="C42" s="2" t="s">
        <v>75</v>
      </c>
      <c r="D42" s="1" t="s">
        <v>73</v>
      </c>
      <c r="E42" s="1" t="s">
        <v>15</v>
      </c>
      <c r="F42" s="3">
        <v>-2500</v>
      </c>
      <c r="G42" s="3">
        <v>0</v>
      </c>
      <c r="H42" s="3">
        <v>0</v>
      </c>
      <c r="I42" s="4" t="s">
        <v>114</v>
      </c>
    </row>
    <row r="43" spans="1:9" ht="68.25" customHeight="1" x14ac:dyDescent="0.2">
      <c r="A43" s="1" t="s">
        <v>54</v>
      </c>
      <c r="B43" s="1" t="s">
        <v>74</v>
      </c>
      <c r="C43" s="2" t="s">
        <v>75</v>
      </c>
      <c r="D43" s="1" t="s">
        <v>73</v>
      </c>
      <c r="E43" s="1" t="s">
        <v>16</v>
      </c>
      <c r="F43" s="3">
        <v>2500</v>
      </c>
      <c r="G43" s="3">
        <v>0</v>
      </c>
      <c r="H43" s="3">
        <v>0</v>
      </c>
      <c r="I43" s="4" t="s">
        <v>113</v>
      </c>
    </row>
    <row r="44" spans="1:9" ht="44.25" customHeight="1" x14ac:dyDescent="0.2">
      <c r="A44" s="1" t="s">
        <v>54</v>
      </c>
      <c r="B44" s="1" t="s">
        <v>76</v>
      </c>
      <c r="C44" s="2" t="s">
        <v>77</v>
      </c>
      <c r="D44" s="1" t="s">
        <v>73</v>
      </c>
      <c r="E44" s="1" t="s">
        <v>58</v>
      </c>
      <c r="F44" s="3">
        <v>154100</v>
      </c>
      <c r="G44" s="3">
        <v>0</v>
      </c>
      <c r="H44" s="3">
        <v>0</v>
      </c>
      <c r="I44" s="4" t="s">
        <v>126</v>
      </c>
    </row>
    <row r="45" spans="1:9" ht="57" customHeight="1" x14ac:dyDescent="0.2">
      <c r="A45" s="1" t="s">
        <v>78</v>
      </c>
      <c r="B45" s="1" t="s">
        <v>66</v>
      </c>
      <c r="C45" s="2" t="s">
        <v>67</v>
      </c>
      <c r="D45" s="1" t="s">
        <v>68</v>
      </c>
      <c r="E45" s="1" t="s">
        <v>20</v>
      </c>
      <c r="F45" s="3">
        <v>69275</v>
      </c>
      <c r="G45" s="3">
        <v>0</v>
      </c>
      <c r="H45" s="3">
        <v>0</v>
      </c>
      <c r="I45" s="4" t="s">
        <v>137</v>
      </c>
    </row>
    <row r="46" spans="1:9" ht="116.25" customHeight="1" x14ac:dyDescent="0.2">
      <c r="A46" s="10">
        <v>903</v>
      </c>
      <c r="B46" s="13" t="s">
        <v>168</v>
      </c>
      <c r="C46" s="14" t="s">
        <v>155</v>
      </c>
      <c r="D46" s="11" t="s">
        <v>63</v>
      </c>
      <c r="E46" s="10">
        <v>612</v>
      </c>
      <c r="F46" s="3">
        <v>36170996.82</v>
      </c>
      <c r="G46" s="3">
        <v>22239866.350000001</v>
      </c>
      <c r="H46" s="3">
        <v>0</v>
      </c>
      <c r="I46" s="17" t="s">
        <v>156</v>
      </c>
    </row>
    <row r="47" spans="1:9" ht="14.45" customHeight="1" x14ac:dyDescent="0.2">
      <c r="A47" s="23" t="s">
        <v>32</v>
      </c>
      <c r="B47" s="23"/>
      <c r="C47" s="23"/>
      <c r="D47" s="23"/>
      <c r="E47" s="23"/>
      <c r="F47" s="6">
        <f>SUM(F29:F46)</f>
        <v>43084288.25</v>
      </c>
      <c r="G47" s="6">
        <f>SUM(G29:G46)</f>
        <v>21127872.350000001</v>
      </c>
      <c r="H47" s="6">
        <f>SUM(H29:H46)</f>
        <v>-740</v>
      </c>
      <c r="I47" s="5" t="s">
        <v>9</v>
      </c>
    </row>
    <row r="48" spans="1:9" ht="13.7" customHeight="1" x14ac:dyDescent="0.2">
      <c r="A48" s="22" t="s">
        <v>79</v>
      </c>
      <c r="B48" s="22"/>
      <c r="C48" s="22"/>
      <c r="D48" s="22"/>
      <c r="E48" s="22"/>
      <c r="F48" s="22"/>
      <c r="G48" s="22"/>
      <c r="H48" s="22"/>
      <c r="I48" s="22"/>
    </row>
    <row r="49" spans="1:9" ht="61.5" customHeight="1" x14ac:dyDescent="0.2">
      <c r="A49" s="1" t="s">
        <v>78</v>
      </c>
      <c r="B49" s="1" t="s">
        <v>80</v>
      </c>
      <c r="C49" s="2" t="s">
        <v>127</v>
      </c>
      <c r="D49" s="1" t="s">
        <v>81</v>
      </c>
      <c r="E49" s="1" t="s">
        <v>58</v>
      </c>
      <c r="F49" s="3">
        <v>1</v>
      </c>
      <c r="G49" s="3">
        <v>0</v>
      </c>
      <c r="H49" s="3">
        <v>0</v>
      </c>
      <c r="I49" s="4" t="s">
        <v>128</v>
      </c>
    </row>
    <row r="50" spans="1:9" ht="82.5" customHeight="1" x14ac:dyDescent="0.2">
      <c r="A50" s="1" t="s">
        <v>78</v>
      </c>
      <c r="B50" s="1" t="s">
        <v>82</v>
      </c>
      <c r="C50" s="2" t="s">
        <v>83</v>
      </c>
      <c r="D50" s="1" t="s">
        <v>81</v>
      </c>
      <c r="E50" s="1" t="s">
        <v>20</v>
      </c>
      <c r="F50" s="3">
        <v>448119.2</v>
      </c>
      <c r="G50" s="3">
        <v>0</v>
      </c>
      <c r="H50" s="3">
        <v>0</v>
      </c>
      <c r="I50" s="4" t="s">
        <v>135</v>
      </c>
    </row>
    <row r="51" spans="1:9" ht="78.75" customHeight="1" x14ac:dyDescent="0.2">
      <c r="A51" s="1" t="s">
        <v>78</v>
      </c>
      <c r="B51" s="1" t="s">
        <v>84</v>
      </c>
      <c r="C51" s="2" t="s">
        <v>85</v>
      </c>
      <c r="D51" s="1" t="s">
        <v>81</v>
      </c>
      <c r="E51" s="1" t="s">
        <v>20</v>
      </c>
      <c r="F51" s="3">
        <v>68206</v>
      </c>
      <c r="G51" s="3">
        <v>0</v>
      </c>
      <c r="H51" s="3">
        <v>0</v>
      </c>
      <c r="I51" s="4" t="s">
        <v>136</v>
      </c>
    </row>
    <row r="52" spans="1:9" ht="164.25" customHeight="1" x14ac:dyDescent="0.2">
      <c r="A52" s="1" t="s">
        <v>78</v>
      </c>
      <c r="B52" s="1" t="s">
        <v>86</v>
      </c>
      <c r="C52" s="2" t="s">
        <v>87</v>
      </c>
      <c r="D52" s="1" t="s">
        <v>81</v>
      </c>
      <c r="E52" s="1" t="s">
        <v>20</v>
      </c>
      <c r="F52" s="3">
        <v>-5044630.78</v>
      </c>
      <c r="G52" s="3">
        <v>0</v>
      </c>
      <c r="H52" s="3">
        <v>-0.3</v>
      </c>
      <c r="I52" s="17" t="s">
        <v>164</v>
      </c>
    </row>
    <row r="53" spans="1:9" ht="97.5" customHeight="1" x14ac:dyDescent="0.2">
      <c r="A53" s="13" t="s">
        <v>78</v>
      </c>
      <c r="B53" s="13" t="s">
        <v>160</v>
      </c>
      <c r="C53" s="14" t="s">
        <v>75</v>
      </c>
      <c r="D53" s="13" t="s">
        <v>157</v>
      </c>
      <c r="E53" s="13" t="s">
        <v>158</v>
      </c>
      <c r="F53" s="3">
        <v>475090</v>
      </c>
      <c r="G53" s="3">
        <v>0</v>
      </c>
      <c r="H53" s="3">
        <v>0</v>
      </c>
      <c r="I53" s="17" t="s">
        <v>161</v>
      </c>
    </row>
    <row r="54" spans="1:9" ht="65.25" customHeight="1" x14ac:dyDescent="0.2">
      <c r="A54" s="13" t="s">
        <v>78</v>
      </c>
      <c r="B54" s="13" t="s">
        <v>160</v>
      </c>
      <c r="C54" s="14" t="s">
        <v>75</v>
      </c>
      <c r="D54" s="13" t="s">
        <v>157</v>
      </c>
      <c r="E54" s="13" t="s">
        <v>159</v>
      </c>
      <c r="F54" s="3">
        <v>121665</v>
      </c>
      <c r="G54" s="3">
        <v>0</v>
      </c>
      <c r="H54" s="3">
        <v>0</v>
      </c>
      <c r="I54" s="17" t="s">
        <v>162</v>
      </c>
    </row>
    <row r="55" spans="1:9" ht="65.25" customHeight="1" x14ac:dyDescent="0.2">
      <c r="A55" s="13" t="s">
        <v>78</v>
      </c>
      <c r="B55" s="13" t="s">
        <v>160</v>
      </c>
      <c r="C55" s="14" t="s">
        <v>75</v>
      </c>
      <c r="D55" s="13" t="s">
        <v>157</v>
      </c>
      <c r="E55" s="13">
        <v>244</v>
      </c>
      <c r="F55" s="3">
        <v>7000</v>
      </c>
      <c r="G55" s="3">
        <v>0</v>
      </c>
      <c r="H55" s="3">
        <v>0</v>
      </c>
      <c r="I55" s="17" t="s">
        <v>165</v>
      </c>
    </row>
    <row r="56" spans="1:9" ht="120.75" customHeight="1" x14ac:dyDescent="0.2">
      <c r="A56" s="1" t="s">
        <v>78</v>
      </c>
      <c r="B56" s="1" t="s">
        <v>88</v>
      </c>
      <c r="C56" s="2" t="s">
        <v>89</v>
      </c>
      <c r="D56" s="1" t="s">
        <v>81</v>
      </c>
      <c r="E56" s="1" t="s">
        <v>20</v>
      </c>
      <c r="F56" s="3">
        <v>5891577</v>
      </c>
      <c r="G56" s="3">
        <v>0</v>
      </c>
      <c r="H56" s="3">
        <v>0</v>
      </c>
      <c r="I56" s="4" t="s">
        <v>134</v>
      </c>
    </row>
    <row r="57" spans="1:9" ht="76.5" customHeight="1" x14ac:dyDescent="0.2">
      <c r="A57" s="1" t="s">
        <v>78</v>
      </c>
      <c r="B57" s="1" t="s">
        <v>90</v>
      </c>
      <c r="C57" s="2" t="s">
        <v>91</v>
      </c>
      <c r="D57" s="1" t="s">
        <v>81</v>
      </c>
      <c r="E57" s="1" t="s">
        <v>58</v>
      </c>
      <c r="F57" s="3">
        <v>0</v>
      </c>
      <c r="G57" s="3">
        <v>0</v>
      </c>
      <c r="H57" s="3">
        <v>0.3</v>
      </c>
      <c r="I57" s="4" t="s">
        <v>129</v>
      </c>
    </row>
    <row r="58" spans="1:9" ht="14.45" customHeight="1" x14ac:dyDescent="0.2">
      <c r="A58" s="23" t="s">
        <v>32</v>
      </c>
      <c r="B58" s="23"/>
      <c r="C58" s="23"/>
      <c r="D58" s="23"/>
      <c r="E58" s="23"/>
      <c r="F58" s="6">
        <f>SUM(F49:F57)</f>
        <v>1967027.42</v>
      </c>
      <c r="G58" s="6">
        <v>0</v>
      </c>
      <c r="H58" s="6">
        <v>0</v>
      </c>
      <c r="I58" s="5" t="s">
        <v>9</v>
      </c>
    </row>
    <row r="59" spans="1:9" ht="13.7" customHeight="1" x14ac:dyDescent="0.2">
      <c r="A59" s="22" t="s">
        <v>92</v>
      </c>
      <c r="B59" s="22"/>
      <c r="C59" s="22"/>
      <c r="D59" s="22"/>
      <c r="E59" s="22"/>
      <c r="F59" s="22"/>
      <c r="G59" s="22"/>
      <c r="H59" s="22"/>
      <c r="I59" s="22"/>
    </row>
    <row r="60" spans="1:9" ht="72" customHeight="1" x14ac:dyDescent="0.2">
      <c r="A60" s="1" t="s">
        <v>11</v>
      </c>
      <c r="B60" s="1" t="s">
        <v>93</v>
      </c>
      <c r="C60" s="2" t="s">
        <v>94</v>
      </c>
      <c r="D60" s="1" t="s">
        <v>95</v>
      </c>
      <c r="E60" s="1" t="s">
        <v>15</v>
      </c>
      <c r="F60" s="3">
        <v>9975.48</v>
      </c>
      <c r="G60" s="3">
        <v>0</v>
      </c>
      <c r="H60" s="3">
        <v>0</v>
      </c>
      <c r="I60" s="4" t="s">
        <v>130</v>
      </c>
    </row>
    <row r="61" spans="1:9" ht="14.45" customHeight="1" x14ac:dyDescent="0.2">
      <c r="A61" s="23" t="s">
        <v>32</v>
      </c>
      <c r="B61" s="23"/>
      <c r="C61" s="23"/>
      <c r="D61" s="23"/>
      <c r="E61" s="23"/>
      <c r="F61" s="6">
        <v>9975.48</v>
      </c>
      <c r="G61" s="6">
        <v>0</v>
      </c>
      <c r="H61" s="6">
        <v>0</v>
      </c>
      <c r="I61" s="5" t="s">
        <v>9</v>
      </c>
    </row>
    <row r="62" spans="1:9" ht="13.7" customHeight="1" x14ac:dyDescent="0.2">
      <c r="A62" s="22" t="s">
        <v>96</v>
      </c>
      <c r="B62" s="22"/>
      <c r="C62" s="22"/>
      <c r="D62" s="22"/>
      <c r="E62" s="22"/>
      <c r="F62" s="22"/>
      <c r="G62" s="22"/>
      <c r="H62" s="22"/>
      <c r="I62" s="22"/>
    </row>
    <row r="63" spans="1:9" ht="58.5" customHeight="1" x14ac:dyDescent="0.2">
      <c r="A63" s="1" t="s">
        <v>11</v>
      </c>
      <c r="B63" s="1" t="s">
        <v>97</v>
      </c>
      <c r="C63" s="2" t="s">
        <v>98</v>
      </c>
      <c r="D63" s="1" t="s">
        <v>19</v>
      </c>
      <c r="E63" s="1" t="s">
        <v>99</v>
      </c>
      <c r="F63" s="3">
        <v>46276</v>
      </c>
      <c r="G63" s="3">
        <v>0</v>
      </c>
      <c r="H63" s="3">
        <v>0</v>
      </c>
      <c r="I63" s="4" t="s">
        <v>131</v>
      </c>
    </row>
    <row r="64" spans="1:9" ht="48" customHeight="1" x14ac:dyDescent="0.2">
      <c r="A64" s="1" t="s">
        <v>11</v>
      </c>
      <c r="B64" s="1" t="s">
        <v>100</v>
      </c>
      <c r="C64" s="2" t="s">
        <v>101</v>
      </c>
      <c r="D64" s="1" t="s">
        <v>102</v>
      </c>
      <c r="E64" s="1" t="s">
        <v>103</v>
      </c>
      <c r="F64" s="3">
        <v>30000</v>
      </c>
      <c r="G64" s="3">
        <v>0</v>
      </c>
      <c r="H64" s="3">
        <v>0</v>
      </c>
      <c r="I64" s="4" t="s">
        <v>133</v>
      </c>
    </row>
    <row r="65" spans="1:9" ht="93.75" customHeight="1" x14ac:dyDescent="0.2">
      <c r="A65" s="1" t="s">
        <v>104</v>
      </c>
      <c r="B65" s="1" t="s">
        <v>100</v>
      </c>
      <c r="C65" s="2" t="s">
        <v>101</v>
      </c>
      <c r="D65" s="1" t="s">
        <v>105</v>
      </c>
      <c r="E65" s="1" t="s">
        <v>106</v>
      </c>
      <c r="F65" s="3">
        <v>-30000</v>
      </c>
      <c r="G65" s="3">
        <v>0</v>
      </c>
      <c r="H65" s="3">
        <v>0</v>
      </c>
      <c r="I65" s="4" t="s">
        <v>148</v>
      </c>
    </row>
    <row r="66" spans="1:9" ht="14.45" customHeight="1" x14ac:dyDescent="0.2">
      <c r="A66" s="23" t="s">
        <v>32</v>
      </c>
      <c r="B66" s="23"/>
      <c r="C66" s="23"/>
      <c r="D66" s="23"/>
      <c r="E66" s="23"/>
      <c r="F66" s="6">
        <f>SUM(F63:F65)</f>
        <v>46276</v>
      </c>
      <c r="G66" s="6">
        <v>0</v>
      </c>
      <c r="H66" s="6">
        <v>0</v>
      </c>
      <c r="I66" s="5" t="s">
        <v>9</v>
      </c>
    </row>
    <row r="67" spans="1:9" ht="13.7" customHeight="1" x14ac:dyDescent="0.2">
      <c r="A67" s="22" t="s">
        <v>107</v>
      </c>
      <c r="B67" s="22"/>
      <c r="C67" s="22"/>
      <c r="D67" s="22"/>
      <c r="E67" s="22"/>
      <c r="F67" s="22"/>
      <c r="G67" s="22"/>
      <c r="H67" s="22"/>
      <c r="I67" s="22"/>
    </row>
    <row r="68" spans="1:9" ht="42" customHeight="1" x14ac:dyDescent="0.2">
      <c r="A68" s="1" t="s">
        <v>78</v>
      </c>
      <c r="B68" s="1" t="s">
        <v>108</v>
      </c>
      <c r="C68" s="2" t="s">
        <v>109</v>
      </c>
      <c r="D68" s="1" t="s">
        <v>81</v>
      </c>
      <c r="E68" s="1" t="s">
        <v>58</v>
      </c>
      <c r="F68" s="3">
        <v>37600</v>
      </c>
      <c r="G68" s="3">
        <v>0</v>
      </c>
      <c r="H68" s="3">
        <v>0</v>
      </c>
      <c r="I68" s="4" t="s">
        <v>132</v>
      </c>
    </row>
    <row r="69" spans="1:9" ht="14.45" customHeight="1" x14ac:dyDescent="0.2">
      <c r="A69" s="23" t="s">
        <v>32</v>
      </c>
      <c r="B69" s="23"/>
      <c r="C69" s="23"/>
      <c r="D69" s="23"/>
      <c r="E69" s="23"/>
      <c r="F69" s="6">
        <v>37600</v>
      </c>
      <c r="G69" s="6">
        <v>0</v>
      </c>
      <c r="H69" s="6">
        <v>0</v>
      </c>
      <c r="I69" s="5" t="s">
        <v>9</v>
      </c>
    </row>
    <row r="70" spans="1:9" s="12" customFormat="1" ht="20.25" customHeight="1" x14ac:dyDescent="0.2">
      <c r="A70" s="25" t="s">
        <v>150</v>
      </c>
      <c r="B70" s="26"/>
      <c r="C70" s="26"/>
      <c r="D70" s="26"/>
      <c r="E70" s="26"/>
      <c r="F70" s="26"/>
      <c r="G70" s="26"/>
      <c r="H70" s="26"/>
      <c r="I70" s="27"/>
    </row>
    <row r="71" spans="1:9" s="12" customFormat="1" ht="75.75" customHeight="1" x14ac:dyDescent="0.2">
      <c r="A71" s="13" t="s">
        <v>11</v>
      </c>
      <c r="B71" s="13" t="s">
        <v>151</v>
      </c>
      <c r="C71" s="14" t="s">
        <v>152</v>
      </c>
      <c r="D71" s="13" t="s">
        <v>153</v>
      </c>
      <c r="E71" s="13" t="s">
        <v>46</v>
      </c>
      <c r="F71" s="15">
        <v>615798</v>
      </c>
      <c r="G71" s="15">
        <v>0</v>
      </c>
      <c r="H71" s="15">
        <v>0</v>
      </c>
      <c r="I71" s="16" t="s">
        <v>154</v>
      </c>
    </row>
    <row r="72" spans="1:9" s="12" customFormat="1" ht="14.25" customHeight="1" x14ac:dyDescent="0.2">
      <c r="A72" s="23" t="s">
        <v>32</v>
      </c>
      <c r="B72" s="23"/>
      <c r="C72" s="23"/>
      <c r="D72" s="23"/>
      <c r="E72" s="23"/>
      <c r="F72" s="6">
        <f>F71</f>
        <v>615798</v>
      </c>
      <c r="G72" s="6">
        <v>0</v>
      </c>
      <c r="H72" s="6">
        <v>0</v>
      </c>
      <c r="I72" s="9" t="s">
        <v>9</v>
      </c>
    </row>
    <row r="73" spans="1:9" ht="14.45" customHeight="1" x14ac:dyDescent="0.2">
      <c r="A73" s="20" t="s">
        <v>110</v>
      </c>
      <c r="B73" s="20"/>
      <c r="C73" s="20"/>
      <c r="D73" s="20"/>
      <c r="E73" s="20"/>
      <c r="F73" s="7">
        <f>F17+F24+F27+F47+F58+F61+F66+F69+F72</f>
        <v>66748734.990000002</v>
      </c>
      <c r="G73" s="7">
        <f>G17+G24+G27+G47+G58+G61+G66+G69+G72</f>
        <v>21127872.350000001</v>
      </c>
      <c r="H73" s="7">
        <f>H17+H24+H27+H47+H58+H61+H66+H69+H72</f>
        <v>-740</v>
      </c>
      <c r="I73" s="8" t="s">
        <v>9</v>
      </c>
    </row>
  </sheetData>
  <mergeCells count="29">
    <mergeCell ref="A70:I70"/>
    <mergeCell ref="A72:E72"/>
    <mergeCell ref="A18:I18"/>
    <mergeCell ref="A24:E24"/>
    <mergeCell ref="A25:I25"/>
    <mergeCell ref="A69:E69"/>
    <mergeCell ref="G5:G7"/>
    <mergeCell ref="H5:H7"/>
    <mergeCell ref="I5:I7"/>
    <mergeCell ref="A5:A7"/>
    <mergeCell ref="B5:B7"/>
    <mergeCell ref="C5:C7"/>
    <mergeCell ref="D5:D7"/>
    <mergeCell ref="A73:E73"/>
    <mergeCell ref="C2:I2"/>
    <mergeCell ref="A59:I59"/>
    <mergeCell ref="A61:E61"/>
    <mergeCell ref="A62:I62"/>
    <mergeCell ref="A66:E66"/>
    <mergeCell ref="A67:I67"/>
    <mergeCell ref="A27:E27"/>
    <mergeCell ref="A28:I28"/>
    <mergeCell ref="A47:E47"/>
    <mergeCell ref="A48:I48"/>
    <mergeCell ref="A58:E58"/>
    <mergeCell ref="A8:I8"/>
    <mergeCell ref="E5:E7"/>
    <mergeCell ref="A17:E17"/>
    <mergeCell ref="F5:F7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2022-03-11T06:47:59Z</dcterms:modified>
</cp:coreProperties>
</file>